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24226"/>
  <xr:revisionPtr revIDLastSave="0" documentId="13_ncr:1_{3C711911-BB2E-4227-B355-5DD9C986CB17}" xr6:coauthVersionLast="47" xr6:coauthVersionMax="47" xr10:uidLastSave="{00000000-0000-0000-0000-000000000000}"/>
  <bookViews>
    <workbookView xWindow="-120" yWindow="-120" windowWidth="29040" windowHeight="15720" xr2:uid="{00000000-000D-0000-FFFF-FFFF00000000}"/>
  </bookViews>
  <sheets>
    <sheet name="別記第7号様式_見積明細書"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 i="1" l="1"/>
  <c r="F16" i="1"/>
  <c r="J16" i="1"/>
  <c r="P16" i="1" s="1"/>
  <c r="F17" i="1"/>
  <c r="J17" i="1"/>
  <c r="P17" i="1" s="1"/>
  <c r="N17" i="1"/>
  <c r="N16" i="1"/>
  <c r="O17" i="1" l="1"/>
  <c r="O16" i="1"/>
  <c r="N15" i="1" l="1"/>
  <c r="N14" i="1"/>
  <c r="J15" i="1"/>
  <c r="P15" i="1" s="1"/>
  <c r="J14" i="1"/>
  <c r="P14" i="1" s="1"/>
  <c r="F15" i="1"/>
  <c r="F14" i="1"/>
  <c r="O14" i="1" s="1"/>
  <c r="N13" i="1"/>
  <c r="J13" i="1"/>
  <c r="P13" i="1" s="1"/>
  <c r="O15" i="1" l="1"/>
  <c r="O13" i="1"/>
  <c r="P18" i="1"/>
  <c r="K22" i="1" l="1"/>
  <c r="C21" i="1"/>
  <c r="L22" i="1"/>
  <c r="D22" i="1"/>
  <c r="G21" i="1"/>
  <c r="F22" i="1"/>
  <c r="I21" i="1"/>
  <c r="H22" i="1"/>
  <c r="K21" i="1"/>
  <c r="J22" i="1"/>
  <c r="C22" i="1"/>
  <c r="D21" i="1"/>
  <c r="E21" i="1"/>
  <c r="F21" i="1"/>
  <c r="E22" i="1"/>
  <c r="H21" i="1"/>
  <c r="G22" i="1"/>
  <c r="J21" i="1"/>
  <c r="I22" i="1"/>
  <c r="L21" i="1"/>
  <c r="O18" i="1"/>
  <c r="M22" i="1" l="1"/>
  <c r="F26" i="1"/>
  <c r="F32" i="1" s="1"/>
  <c r="E26" i="1"/>
  <c r="E32" i="1" s="1"/>
  <c r="D26" i="1"/>
  <c r="D32" i="1" s="1"/>
  <c r="C26" i="1"/>
  <c r="C32" i="1" s="1"/>
  <c r="K26" i="1"/>
  <c r="K32" i="1" s="1"/>
  <c r="J26" i="1"/>
  <c r="J32" i="1" s="1"/>
  <c r="I26" i="1"/>
  <c r="I32" i="1" s="1"/>
  <c r="H26" i="1"/>
  <c r="H32" i="1" s="1"/>
  <c r="G26" i="1"/>
  <c r="G32" i="1" s="1"/>
  <c r="L26" i="1"/>
  <c r="L32" i="1" s="1"/>
  <c r="L27" i="1" l="1"/>
  <c r="L33" i="1" s="1"/>
  <c r="F27" i="1"/>
  <c r="F33" i="1" s="1"/>
  <c r="C27" i="1"/>
  <c r="C33" i="1" s="1"/>
  <c r="K27" i="1"/>
  <c r="K33" i="1" s="1"/>
  <c r="E27" i="1"/>
  <c r="E33" i="1" s="1"/>
  <c r="I27" i="1"/>
  <c r="I33" i="1" s="1"/>
  <c r="J27" i="1"/>
  <c r="J33" i="1" s="1"/>
  <c r="H27" i="1"/>
  <c r="H33" i="1" s="1"/>
  <c r="D27" i="1"/>
  <c r="D33" i="1" s="1"/>
  <c r="G27" i="1"/>
  <c r="G33" i="1" s="1"/>
  <c r="M27" i="1" l="1"/>
  <c r="M33" i="1"/>
</calcChain>
</file>

<file path=xl/sharedStrings.xml><?xml version="1.0" encoding="utf-8"?>
<sst xmlns="http://schemas.openxmlformats.org/spreadsheetml/2006/main" count="91" uniqueCount="53">
  <si>
    <t>✓</t>
  </si>
  <si>
    <t>記入日</t>
    <rPh sb="0" eb="2">
      <t>キニュウ</t>
    </rPh>
    <rPh sb="2" eb="3">
      <t>ビ</t>
    </rPh>
    <phoneticPr fontId="2"/>
  </si>
  <si>
    <t>ハードウェア</t>
    <phoneticPr fontId="1"/>
  </si>
  <si>
    <t>ハードウェア</t>
    <phoneticPr fontId="2"/>
  </si>
  <si>
    <t>ソフトウェア</t>
    <phoneticPr fontId="2"/>
  </si>
  <si>
    <t>データセンター</t>
    <phoneticPr fontId="2"/>
  </si>
  <si>
    <t>システム別・各項目別費用を以下の一覧に記入してください。</t>
    <rPh sb="4" eb="5">
      <t>ベツ</t>
    </rPh>
    <rPh sb="6" eb="7">
      <t>カク</t>
    </rPh>
    <rPh sb="7" eb="9">
      <t>コウモク</t>
    </rPh>
    <rPh sb="9" eb="10">
      <t>ベツ</t>
    </rPh>
    <rPh sb="10" eb="12">
      <t>ヒヨウ</t>
    </rPh>
    <rPh sb="13" eb="15">
      <t>イカ</t>
    </rPh>
    <rPh sb="16" eb="18">
      <t>イチラン</t>
    </rPh>
    <rPh sb="19" eb="21">
      <t>キニュウ</t>
    </rPh>
    <phoneticPr fontId="2"/>
  </si>
  <si>
    <t>一時経費とは、ハードウェア更新費、ソフトウェアバージョンアップ費用などを想定しています。</t>
    <rPh sb="0" eb="2">
      <t>イチジ</t>
    </rPh>
    <rPh sb="2" eb="4">
      <t>ケイヒ</t>
    </rPh>
    <rPh sb="36" eb="38">
      <t>ソウテイ</t>
    </rPh>
    <phoneticPr fontId="2"/>
  </si>
  <si>
    <t>回線（データセンター⇔庁舎）</t>
    <rPh sb="0" eb="2">
      <t>カイセン</t>
    </rPh>
    <rPh sb="11" eb="13">
      <t>チョウシャ</t>
    </rPh>
    <phoneticPr fontId="2"/>
  </si>
  <si>
    <t>システム名</t>
    <phoneticPr fontId="2"/>
  </si>
  <si>
    <t>財務会計システム</t>
    <rPh sb="0" eb="2">
      <t>ザイム</t>
    </rPh>
    <rPh sb="2" eb="4">
      <t>カイケイ</t>
    </rPh>
    <phoneticPr fontId="2"/>
  </si>
  <si>
    <t>人事給与システム</t>
    <rPh sb="0" eb="2">
      <t>ジンジ</t>
    </rPh>
    <rPh sb="2" eb="4">
      <t>キュウヨ</t>
    </rPh>
    <phoneticPr fontId="2"/>
  </si>
  <si>
    <t>庶務事務システム</t>
    <rPh sb="0" eb="4">
      <t>ショムジム</t>
    </rPh>
    <phoneticPr fontId="2"/>
  </si>
  <si>
    <t>計</t>
    <rPh sb="0" eb="1">
      <t>ケイ</t>
    </rPh>
    <phoneticPr fontId="2"/>
  </si>
  <si>
    <t>ソフトウェア</t>
    <phoneticPr fontId="1"/>
  </si>
  <si>
    <t>SE作業費
（人件費）</t>
    <rPh sb="2" eb="4">
      <t>サギョウ</t>
    </rPh>
    <rPh sb="4" eb="5">
      <t>ヒ</t>
    </rPh>
    <rPh sb="7" eb="10">
      <t>ジンケンヒ</t>
    </rPh>
    <phoneticPr fontId="1"/>
  </si>
  <si>
    <t>その他一時経費</t>
    <rPh sb="2" eb="3">
      <t>タ</t>
    </rPh>
    <rPh sb="3" eb="5">
      <t>イチジ</t>
    </rPh>
    <rPh sb="5" eb="7">
      <t>ケイヒ</t>
    </rPh>
    <phoneticPr fontId="2"/>
  </si>
  <si>
    <t>SE作業費は、データ移行での設定の移行も含みます。</t>
    <rPh sb="2" eb="4">
      <t>サギョウ</t>
    </rPh>
    <rPh sb="4" eb="5">
      <t>ヒ</t>
    </rPh>
    <rPh sb="10" eb="12">
      <t>イコウ</t>
    </rPh>
    <rPh sb="14" eb="16">
      <t>セッテイ</t>
    </rPh>
    <rPh sb="17" eb="19">
      <t>イコウ</t>
    </rPh>
    <rPh sb="20" eb="21">
      <t>フク</t>
    </rPh>
    <phoneticPr fontId="2"/>
  </si>
  <si>
    <t>セルを結合せず、該当がない項目は「―」（ハイフン）にしてください。</t>
    <rPh sb="3" eb="5">
      <t>ケツゴウ</t>
    </rPh>
    <rPh sb="8" eb="10">
      <t>ガイトウ</t>
    </rPh>
    <rPh sb="13" eb="15">
      <t>コウモク</t>
    </rPh>
    <phoneticPr fontId="2"/>
  </si>
  <si>
    <t>初期費用（本稼働までに要するものや作業等の対応費）</t>
    <rPh sb="0" eb="2">
      <t>ショキ</t>
    </rPh>
    <rPh sb="2" eb="4">
      <t>ヒヨウ</t>
    </rPh>
    <rPh sb="5" eb="8">
      <t>ホンカドウ</t>
    </rPh>
    <rPh sb="11" eb="12">
      <t>ヨウ</t>
    </rPh>
    <rPh sb="17" eb="19">
      <t>サギョウ</t>
    </rPh>
    <rPh sb="19" eb="20">
      <t>ナド</t>
    </rPh>
    <rPh sb="21" eb="23">
      <t>タイオウ</t>
    </rPh>
    <rPh sb="23" eb="24">
      <t>ヒ</t>
    </rPh>
    <phoneticPr fontId="2"/>
  </si>
  <si>
    <t>合計</t>
    <rPh sb="0" eb="2">
      <t>ゴウケイケイ</t>
    </rPh>
    <phoneticPr fontId="2"/>
  </si>
  <si>
    <r>
      <t>金額は</t>
    </r>
    <r>
      <rPr>
        <b/>
        <sz val="10"/>
        <rFont val="ＭＳ Ｐゴシック"/>
        <family val="3"/>
        <charset val="128"/>
      </rPr>
      <t>税抜</t>
    </r>
    <r>
      <rPr>
        <sz val="10"/>
        <rFont val="ＭＳ Ｐゴシック"/>
        <family val="3"/>
        <charset val="128"/>
      </rPr>
      <t>で記入してください。</t>
    </r>
    <rPh sb="0" eb="2">
      <t>キンガク</t>
    </rPh>
    <rPh sb="3" eb="4">
      <t>ゼイ</t>
    </rPh>
    <rPh sb="4" eb="5">
      <t>ヌ</t>
    </rPh>
    <rPh sb="6" eb="8">
      <t>キニュウ</t>
    </rPh>
    <phoneticPr fontId="4"/>
  </si>
  <si>
    <t>令和１０年度</t>
    <rPh sb="0" eb="2">
      <t>レイワ</t>
    </rPh>
    <rPh sb="4" eb="6">
      <t>ネンド</t>
    </rPh>
    <phoneticPr fontId="2"/>
  </si>
  <si>
    <t>令和１１年度</t>
    <rPh sb="0" eb="2">
      <t>レイワ</t>
    </rPh>
    <rPh sb="4" eb="6">
      <t>ネンド</t>
    </rPh>
    <phoneticPr fontId="2"/>
  </si>
  <si>
    <t>令和１２年度</t>
    <rPh sb="0" eb="2">
      <t>レイワ</t>
    </rPh>
    <rPh sb="4" eb="6">
      <t>ネンド</t>
    </rPh>
    <phoneticPr fontId="2"/>
  </si>
  <si>
    <t>令和１３年度</t>
    <rPh sb="0" eb="2">
      <t>レイワ</t>
    </rPh>
    <rPh sb="4" eb="6">
      <t>ネンド</t>
    </rPh>
    <phoneticPr fontId="2"/>
  </si>
  <si>
    <t>令和１４年度</t>
    <rPh sb="0" eb="2">
      <t>レイワ</t>
    </rPh>
    <rPh sb="4" eb="6">
      <t>ネンド</t>
    </rPh>
    <phoneticPr fontId="2"/>
  </si>
  <si>
    <t>令和１５年度</t>
    <rPh sb="0" eb="2">
      <t>レイワ</t>
    </rPh>
    <rPh sb="4" eb="6">
      <t>ネンド</t>
    </rPh>
    <phoneticPr fontId="2"/>
  </si>
  <si>
    <t>令和１６年度</t>
    <rPh sb="0" eb="2">
      <t>レイワ</t>
    </rPh>
    <rPh sb="4" eb="6">
      <t>ネンド</t>
    </rPh>
    <phoneticPr fontId="2"/>
  </si>
  <si>
    <t>令和１７年度</t>
    <rPh sb="0" eb="2">
      <t>レイワ</t>
    </rPh>
    <rPh sb="4" eb="6">
      <t>ネンド</t>
    </rPh>
    <phoneticPr fontId="2"/>
  </si>
  <si>
    <t>令和１８年度</t>
    <rPh sb="0" eb="2">
      <t>レイワ</t>
    </rPh>
    <rPh sb="4" eb="6">
      <t>ネンド</t>
    </rPh>
    <phoneticPr fontId="2"/>
  </si>
  <si>
    <t>令和１９年度</t>
    <rPh sb="0" eb="2">
      <t>レイワ</t>
    </rPh>
    <rPh sb="4" eb="6">
      <t>ネンド</t>
    </rPh>
    <phoneticPr fontId="2"/>
  </si>
  <si>
    <t>令和１０年４月から令和２０年３月の１０年間利用での費用を積算ください。</t>
    <rPh sb="0" eb="2">
      <t>レイワ</t>
    </rPh>
    <rPh sb="4" eb="5">
      <t>ネン</t>
    </rPh>
    <rPh sb="6" eb="7">
      <t>ガツ</t>
    </rPh>
    <rPh sb="9" eb="11">
      <t>レイワ</t>
    </rPh>
    <rPh sb="13" eb="14">
      <t>ネン</t>
    </rPh>
    <rPh sb="15" eb="16">
      <t>ガツ</t>
    </rPh>
    <rPh sb="19" eb="21">
      <t>ネンカン</t>
    </rPh>
    <rPh sb="21" eb="23">
      <t>リヨウ</t>
    </rPh>
    <rPh sb="25" eb="27">
      <t>ヒヨウ</t>
    </rPh>
    <rPh sb="28" eb="30">
      <t>セキサン</t>
    </rPh>
    <phoneticPr fontId="2"/>
  </si>
  <si>
    <t>税抜き（円）</t>
    <rPh sb="0" eb="2">
      <t>ゼイヌ</t>
    </rPh>
    <rPh sb="4" eb="5">
      <t>エン</t>
    </rPh>
    <phoneticPr fontId="2"/>
  </si>
  <si>
    <t>（ｘ）初期費用および
一時経費
（合計）</t>
    <rPh sb="3" eb="5">
      <t>ショキ</t>
    </rPh>
    <rPh sb="5" eb="7">
      <t>ヒヨウ</t>
    </rPh>
    <rPh sb="11" eb="13">
      <t>イチジ</t>
    </rPh>
    <rPh sb="13" eb="15">
      <t>ケイヒ</t>
    </rPh>
    <rPh sb="17" eb="19">
      <t>ゴウケイ</t>
    </rPh>
    <phoneticPr fontId="2"/>
  </si>
  <si>
    <t>（ｘ´）（ｙ´）合計</t>
    <rPh sb="8" eb="10">
      <t>ゴウケイ</t>
    </rPh>
    <phoneticPr fontId="2"/>
  </si>
  <si>
    <t>（ｚ）リース料率</t>
    <rPh sb="6" eb="7">
      <t>リョウ</t>
    </rPh>
    <rPh sb="7" eb="8">
      <t>リツ</t>
    </rPh>
    <phoneticPr fontId="2"/>
  </si>
  <si>
    <t>（ｄ）総括表</t>
    <rPh sb="3" eb="6">
      <t>ソウカツヒョウ</t>
    </rPh>
    <phoneticPr fontId="2"/>
  </si>
  <si>
    <t>（ａ）支払は令和１０年４月からのサービス利用料になります。</t>
    <rPh sb="3" eb="5">
      <t>シハライ</t>
    </rPh>
    <rPh sb="6" eb="8">
      <t>レイワ</t>
    </rPh>
    <rPh sb="10" eb="11">
      <t>ネン</t>
    </rPh>
    <rPh sb="12" eb="13">
      <t>ガツ</t>
    </rPh>
    <rPh sb="20" eb="23">
      <t>リヨウリョウ</t>
    </rPh>
    <phoneticPr fontId="2"/>
  </si>
  <si>
    <t>（ｂ）または、初期費用（本稼働までに要するものや作業等の対応費）やその他一時経費を賃貸借料等として支払は令和１０年４月からとすることも可能とします。</t>
    <rPh sb="35" eb="36">
      <t>タ</t>
    </rPh>
    <rPh sb="36" eb="38">
      <t>イチジ</t>
    </rPh>
    <rPh sb="38" eb="40">
      <t>ケイヒ</t>
    </rPh>
    <rPh sb="44" eb="45">
      <t>リョウ</t>
    </rPh>
    <rPh sb="67" eb="69">
      <t>カノウ</t>
    </rPh>
    <phoneticPr fontId="2"/>
  </si>
  <si>
    <t>（ｂ´）賃貸借料（年額）　（ｂ）×１２</t>
    <rPh sb="4" eb="7">
      <t>チンタイシャク</t>
    </rPh>
    <rPh sb="7" eb="8">
      <t>リョウ</t>
    </rPh>
    <rPh sb="9" eb="11">
      <t>ネンガク</t>
    </rPh>
    <phoneticPr fontId="2"/>
  </si>
  <si>
    <t>（ｙ）１０年運用の維持費用
（合計）</t>
    <rPh sb="15" eb="17">
      <t>ゴウケイ</t>
    </rPh>
    <phoneticPr fontId="2"/>
  </si>
  <si>
    <t>（ｂ）賃貸借料（月額）　（ｘ´）×（ｚ）</t>
    <rPh sb="3" eb="6">
      <t>チンタイシャク</t>
    </rPh>
    <rPh sb="6" eb="7">
      <t>リョウ</t>
    </rPh>
    <rPh sb="8" eb="10">
      <t>ゲツガク</t>
    </rPh>
    <phoneticPr fontId="2"/>
  </si>
  <si>
    <t>（ａ）サービス利用料（月額）　（ｙ´）／１２０</t>
    <rPh sb="7" eb="10">
      <t>リヨウリョウ</t>
    </rPh>
    <rPh sb="11" eb="13">
      <t>ゲツガク</t>
    </rPh>
    <phoneticPr fontId="2"/>
  </si>
  <si>
    <t>（ａ´）サービス利用料（年額）　（ｙ´）／１０</t>
    <rPh sb="8" eb="11">
      <t>リヨウリョウ</t>
    </rPh>
    <rPh sb="12" eb="14">
      <t>ネンガク</t>
    </rPh>
    <phoneticPr fontId="2"/>
  </si>
  <si>
    <t>（ｄ）サービス利用料（月額）＋賃貸借料（月額） （ａ）＋（ｂ）</t>
    <rPh sb="11" eb="13">
      <t>ゲツガク</t>
    </rPh>
    <phoneticPr fontId="2"/>
  </si>
  <si>
    <t>（ｄ´）サービス利用料（年額）＋賃貸借料（年額）　（ａ´）＋（ｂ´）</t>
    <rPh sb="12" eb="14">
      <t>ネンガク</t>
    </rPh>
    <phoneticPr fontId="2"/>
  </si>
  <si>
    <t>-</t>
    <phoneticPr fontId="2"/>
  </si>
  <si>
    <r>
      <rPr>
        <b/>
        <sz val="10"/>
        <rFont val="ＭＳ Ｐゴシック"/>
        <family val="3"/>
        <charset val="128"/>
      </rPr>
      <t>１０年</t>
    </r>
    <r>
      <rPr>
        <sz val="10"/>
        <rFont val="ＭＳ Ｐゴシック"/>
        <family val="3"/>
        <charset val="128"/>
      </rPr>
      <t>運用の維持費用（</t>
    </r>
    <r>
      <rPr>
        <b/>
        <sz val="10"/>
        <rFont val="ＭＳ Ｐゴシック"/>
        <family val="3"/>
        <charset val="128"/>
      </rPr>
      <t>１０年</t>
    </r>
    <r>
      <rPr>
        <sz val="10"/>
        <rFont val="ＭＳ Ｐゴシック"/>
        <family val="3"/>
        <charset val="128"/>
      </rPr>
      <t>計）</t>
    </r>
    <rPh sb="2" eb="3">
      <t>ネン</t>
    </rPh>
    <rPh sb="3" eb="5">
      <t>ウンヨウ</t>
    </rPh>
    <rPh sb="6" eb="8">
      <t>イジ</t>
    </rPh>
    <rPh sb="8" eb="10">
      <t>ヒヨウ</t>
    </rPh>
    <rPh sb="13" eb="14">
      <t>ネン</t>
    </rPh>
    <rPh sb="14" eb="15">
      <t>ケイ</t>
    </rPh>
    <phoneticPr fontId="2"/>
  </si>
  <si>
    <t>別紙１の機能要件一覧について、「×」以外のものをすべて対応して提供することを前提としてお見積りください。</t>
    <rPh sb="0" eb="2">
      <t>ベッシ</t>
    </rPh>
    <rPh sb="4" eb="6">
      <t>キノウ</t>
    </rPh>
    <rPh sb="6" eb="8">
      <t>ヨウケン</t>
    </rPh>
    <rPh sb="8" eb="10">
      <t>イチラン</t>
    </rPh>
    <rPh sb="18" eb="20">
      <t>イガイ</t>
    </rPh>
    <rPh sb="27" eb="29">
      <t>タイオウ</t>
    </rPh>
    <rPh sb="31" eb="33">
      <t>テイキョウ</t>
    </rPh>
    <phoneticPr fontId="4"/>
  </si>
  <si>
    <t>第７号様式</t>
    <rPh sb="0" eb="1">
      <t>ダイ</t>
    </rPh>
    <rPh sb="2" eb="3">
      <t>ゴウ</t>
    </rPh>
    <rPh sb="3" eb="5">
      <t>ヨウシキ</t>
    </rPh>
    <phoneticPr fontId="2"/>
  </si>
  <si>
    <t>見積明細書</t>
    <phoneticPr fontId="2"/>
  </si>
  <si>
    <t>商号又は名称</t>
    <rPh sb="0" eb="2">
      <t>ショウゴウ</t>
    </rPh>
    <rPh sb="2" eb="3">
      <t>マタ</t>
    </rPh>
    <rPh sb="4" eb="6">
      <t>メイショウ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</si>
</sst>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5" formatCode="&quot;¥&quot;#,##0;&quot;¥&quot;\-#,##0"/>
    <numFmt numFmtId="6" formatCode="&quot;¥&quot;#,##0;[Red]&quot;¥&quot;\-#,##0"/>
    <numFmt numFmtId="176" formatCode="\¥#,##0"/>
  </numFmts>
  <fonts count="13" x14ac:knownFonts="1">
    <font>
      <sz val="10"/>
      <color theme="1"/>
      <name val="ＭＳ Ｐゴシック"/>
      <family val="3"/>
      <charset val="128"/>
    </font>
    <font>
      <sz val="10"/>
      <color indexed="8"/>
      <name val="ＭＳ Ｐゴシック"/>
      <family val="3"/>
      <charset val="128"/>
    </font>
    <font>
      <sz val="6"/>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1"/>
      <color indexed="8"/>
      <name val="ＭＳ Ｐゴシック"/>
      <family val="3"/>
      <charset val="128"/>
    </font>
    <font>
      <sz val="11"/>
      <color rgb="FF000000"/>
      <name val="MS UI Gothic"/>
      <family val="2"/>
    </font>
    <font>
      <sz val="12"/>
      <color indexed="8"/>
      <name val="ＭＳ Ｐゴシック"/>
      <family val="3"/>
      <charset val="128"/>
    </font>
    <font>
      <sz val="12"/>
      <color theme="1"/>
      <name val="ＭＳ Ｐゴシック"/>
      <family val="3"/>
      <charset val="128"/>
    </font>
    <font>
      <b/>
      <sz val="10"/>
      <name val="ＭＳ Ｐゴシック"/>
      <family val="3"/>
      <charset val="128"/>
    </font>
    <font>
      <b/>
      <sz val="10"/>
      <color rgb="FFFF0000"/>
      <name val="ＭＳ Ｐゴシック"/>
      <family val="3"/>
      <charset val="128"/>
    </font>
    <font>
      <b/>
      <sz val="11"/>
      <color rgb="FFFF0000"/>
      <name val="ＭＳ Ｐゴシック"/>
      <family val="3"/>
      <charset val="128"/>
    </font>
  </fonts>
  <fills count="7">
    <fill>
      <patternFill patternType="none"/>
    </fill>
    <fill>
      <patternFill patternType="gray125"/>
    </fill>
    <fill>
      <patternFill patternType="solid">
        <fgColor theme="5" tint="0.59999389629810485"/>
        <bgColor indexed="64"/>
      </patternFill>
    </fill>
    <fill>
      <patternFill patternType="solid">
        <fgColor theme="5" tint="0.79998168889431442"/>
        <bgColor indexed="64"/>
      </patternFill>
    </fill>
    <fill>
      <patternFill patternType="solid">
        <fgColor theme="5" tint="0.59996337778862885"/>
        <bgColor indexed="64"/>
      </patternFill>
    </fill>
    <fill>
      <patternFill patternType="solid">
        <fgColor rgb="FFFFFFCC"/>
        <bgColor indexed="64"/>
      </patternFill>
    </fill>
    <fill>
      <patternFill patternType="solid">
        <fgColor theme="0" tint="-0.14996795556505021"/>
        <bgColor indexed="64"/>
      </patternFill>
    </fill>
  </fills>
  <borders count="21">
    <border>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style="thin">
        <color indexed="64"/>
      </right>
      <top style="thin">
        <color indexed="64"/>
      </top>
      <bottom/>
      <diagonal/>
    </border>
    <border>
      <left style="thin">
        <color indexed="64"/>
      </left>
      <right style="thin">
        <color indexed="64"/>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thin">
        <color indexed="64"/>
      </bottom>
      <diagonal/>
    </border>
    <border>
      <left/>
      <right/>
      <top style="thin">
        <color indexed="64"/>
      </top>
      <bottom/>
      <diagonal/>
    </border>
  </borders>
  <cellStyleXfs count="21">
    <xf numFmtId="0" fontId="0" fillId="0" borderId="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6" fillId="0" borderId="0" applyFont="0" applyFill="0" applyBorder="0" applyAlignment="0" applyProtection="0">
      <alignment vertical="center"/>
    </xf>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3" fillId="0" borderId="0" applyFont="0" applyFill="0" applyBorder="0" applyAlignment="0" applyProtection="0">
      <alignment vertical="center"/>
    </xf>
    <xf numFmtId="38" fontId="6" fillId="0" borderId="0" applyFont="0" applyFill="0" applyBorder="0" applyAlignment="0" applyProtection="0">
      <alignment vertical="center"/>
    </xf>
    <xf numFmtId="38" fontId="3" fillId="0" borderId="0" applyFont="0" applyFill="0" applyBorder="0" applyAlignment="0" applyProtection="0">
      <alignment vertical="center"/>
    </xf>
    <xf numFmtId="6" fontId="3" fillId="0" borderId="0" applyFont="0" applyFill="0" applyBorder="0" applyAlignment="0" applyProtection="0"/>
    <xf numFmtId="0" fontId="3" fillId="0" borderId="0">
      <alignment vertical="center"/>
    </xf>
    <xf numFmtId="0" fontId="6"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xf numFmtId="0" fontId="3" fillId="0" borderId="0">
      <alignment vertical="center"/>
    </xf>
  </cellStyleXfs>
  <cellXfs count="49">
    <xf numFmtId="0" fontId="0" fillId="0" borderId="0" xfId="0">
      <alignment vertical="center"/>
    </xf>
    <xf numFmtId="0" fontId="5" fillId="0" borderId="0" xfId="19" applyFont="1" applyAlignment="1">
      <alignment vertical="center"/>
    </xf>
    <xf numFmtId="58" fontId="5" fillId="0" borderId="0" xfId="19" applyNumberFormat="1" applyFont="1" applyAlignment="1">
      <alignment horizontal="left" vertical="center"/>
    </xf>
    <xf numFmtId="0" fontId="1" fillId="0" borderId="0" xfId="0" applyFont="1" applyAlignment="1">
      <alignment horizontal="right" vertical="center"/>
    </xf>
    <xf numFmtId="0" fontId="1" fillId="0" borderId="0" xfId="19" applyFont="1" applyAlignment="1">
      <alignment horizontal="right" vertical="top"/>
    </xf>
    <xf numFmtId="0" fontId="1" fillId="0" borderId="0" xfId="0" applyFont="1" applyAlignment="1">
      <alignment horizontal="right" vertical="center" wrapText="1"/>
    </xf>
    <xf numFmtId="5" fontId="1" fillId="0" borderId="0" xfId="0" applyNumberFormat="1" applyFont="1" applyAlignment="1">
      <alignment vertical="center" wrapText="1"/>
    </xf>
    <xf numFmtId="0" fontId="1" fillId="3" borderId="3" xfId="0" applyFont="1" applyFill="1" applyBorder="1" applyAlignment="1">
      <alignment horizontal="left" vertical="center" wrapText="1"/>
    </xf>
    <xf numFmtId="0" fontId="1" fillId="0" borderId="0" xfId="0" applyFont="1" applyAlignment="1">
      <alignment horizontal="center" vertical="center"/>
    </xf>
    <xf numFmtId="0" fontId="1" fillId="3"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2" xfId="0" applyFont="1" applyFill="1" applyBorder="1" applyAlignment="1">
      <alignment horizontal="centerContinuous" vertical="center" wrapText="1"/>
    </xf>
    <xf numFmtId="0" fontId="1" fillId="2" borderId="5" xfId="0" applyFont="1" applyFill="1" applyBorder="1" applyAlignment="1">
      <alignment horizontal="centerContinuous" vertical="center" wrapText="1"/>
    </xf>
    <xf numFmtId="0" fontId="1" fillId="2" borderId="4" xfId="0" applyFont="1" applyFill="1" applyBorder="1" applyAlignment="1">
      <alignment horizontal="centerContinuous" vertical="center" wrapText="1"/>
    </xf>
    <xf numFmtId="0" fontId="1" fillId="2" borderId="8" xfId="0" applyFont="1" applyFill="1" applyBorder="1" applyAlignment="1">
      <alignment horizontal="centerContinuous" vertical="center" wrapText="1"/>
    </xf>
    <xf numFmtId="0" fontId="1" fillId="2" borderId="3" xfId="0" applyFont="1" applyFill="1" applyBorder="1" applyAlignment="1">
      <alignment horizontal="centerContinuous" vertical="center" wrapText="1"/>
    </xf>
    <xf numFmtId="0" fontId="1" fillId="2" borderId="9" xfId="0" applyFont="1" applyFill="1" applyBorder="1" applyAlignment="1">
      <alignment vertical="center" wrapText="1"/>
    </xf>
    <xf numFmtId="0" fontId="1" fillId="2" borderId="12" xfId="0" applyFont="1" applyFill="1" applyBorder="1" applyAlignment="1">
      <alignment horizontal="center" vertical="top" wrapText="1"/>
    </xf>
    <xf numFmtId="0" fontId="1" fillId="2" borderId="17" xfId="0" applyFont="1" applyFill="1" applyBorder="1" applyAlignment="1">
      <alignment horizontal="center" vertical="center" wrapText="1"/>
    </xf>
    <xf numFmtId="0" fontId="8" fillId="0" borderId="0" xfId="0" applyFont="1" applyAlignment="1">
      <alignment horizontal="left" vertical="center"/>
    </xf>
    <xf numFmtId="0" fontId="0" fillId="4" borderId="3" xfId="0" applyFill="1" applyBorder="1">
      <alignment vertical="center"/>
    </xf>
    <xf numFmtId="5" fontId="0" fillId="0" borderId="3" xfId="0" applyNumberFormat="1" applyBorder="1">
      <alignment vertical="center"/>
    </xf>
    <xf numFmtId="0" fontId="9" fillId="0" borderId="0" xfId="0" applyFont="1">
      <alignment vertical="center"/>
    </xf>
    <xf numFmtId="0" fontId="10" fillId="0" borderId="0" xfId="0" applyFont="1">
      <alignment vertical="center"/>
    </xf>
    <xf numFmtId="0" fontId="5" fillId="2" borderId="1" xfId="0" applyFont="1" applyFill="1" applyBorder="1" applyAlignment="1">
      <alignment horizontal="centerContinuous" vertical="center" wrapText="1"/>
    </xf>
    <xf numFmtId="0" fontId="5" fillId="2" borderId="7" xfId="0" applyFont="1" applyFill="1" applyBorder="1" applyAlignment="1">
      <alignment horizontal="centerContinuous" vertical="center" wrapText="1"/>
    </xf>
    <xf numFmtId="5" fontId="0" fillId="0" borderId="18" xfId="0" applyNumberFormat="1" applyBorder="1">
      <alignment vertical="center"/>
    </xf>
    <xf numFmtId="0" fontId="0" fillId="0" borderId="19" xfId="0" applyBorder="1" applyAlignment="1">
      <alignment horizontal="right" vertical="center"/>
    </xf>
    <xf numFmtId="0" fontId="11" fillId="0" borderId="0" xfId="19" applyFont="1" applyAlignment="1">
      <alignment vertical="center"/>
    </xf>
    <xf numFmtId="0" fontId="0" fillId="0" borderId="0" xfId="0" applyAlignment="1">
      <alignment horizontal="right" vertical="center"/>
    </xf>
    <xf numFmtId="5" fontId="0" fillId="0" borderId="0" xfId="0" applyNumberFormat="1">
      <alignment vertical="center"/>
    </xf>
    <xf numFmtId="0" fontId="12" fillId="0" borderId="0" xfId="0" applyFont="1" applyAlignment="1">
      <alignment horizontal="right" vertical="center"/>
    </xf>
    <xf numFmtId="10" fontId="0" fillId="0" borderId="3" xfId="0" applyNumberFormat="1" applyBorder="1">
      <alignment vertical="center"/>
    </xf>
    <xf numFmtId="10" fontId="0" fillId="0" borderId="0" xfId="0" applyNumberFormat="1">
      <alignment vertical="center"/>
    </xf>
    <xf numFmtId="5" fontId="0" fillId="0" borderId="0" xfId="0" applyNumberFormat="1" applyAlignment="1">
      <alignment horizontal="right" vertical="center"/>
    </xf>
    <xf numFmtId="14" fontId="1" fillId="0" borderId="6" xfId="0" applyNumberFormat="1" applyFont="1" applyBorder="1" applyAlignment="1">
      <alignment horizontal="center" vertical="center"/>
    </xf>
    <xf numFmtId="5" fontId="1" fillId="5" borderId="3" xfId="0" applyNumberFormat="1" applyFont="1" applyFill="1" applyBorder="1">
      <alignment vertical="center"/>
    </xf>
    <xf numFmtId="5" fontId="0" fillId="6" borderId="18" xfId="0" applyNumberFormat="1" applyFill="1" applyBorder="1">
      <alignment vertical="center"/>
    </xf>
    <xf numFmtId="0" fontId="1" fillId="0" borderId="20" xfId="0" applyFont="1" applyBorder="1" applyAlignment="1">
      <alignment horizontal="center" vertical="center"/>
    </xf>
    <xf numFmtId="0" fontId="1" fillId="0" borderId="0" xfId="0" applyFont="1" applyAlignment="1">
      <alignment horizontal="left" vertical="center"/>
    </xf>
    <xf numFmtId="0" fontId="0" fillId="0" borderId="0" xfId="0" applyAlignment="1">
      <alignment horizontal="left" vertical="center"/>
    </xf>
    <xf numFmtId="176" fontId="7" fillId="0" borderId="16" xfId="0" applyNumberFormat="1" applyFont="1" applyBorder="1" applyAlignment="1">
      <alignment horizontal="right" vertical="center" shrinkToFit="1"/>
    </xf>
    <xf numFmtId="176" fontId="7" fillId="0" borderId="14" xfId="0" applyNumberFormat="1" applyFont="1" applyBorder="1" applyAlignment="1">
      <alignment horizontal="right" vertical="center" shrinkToFit="1"/>
    </xf>
    <xf numFmtId="176" fontId="7" fillId="0" borderId="13" xfId="0" applyNumberFormat="1" applyFont="1" applyBorder="1" applyAlignment="1">
      <alignment horizontal="right" vertical="center" shrinkToFit="1"/>
    </xf>
    <xf numFmtId="176" fontId="7" fillId="0" borderId="15" xfId="0" applyNumberFormat="1" applyFont="1" applyBorder="1" applyAlignment="1">
      <alignment horizontal="right" vertical="center" shrinkToFit="1"/>
    </xf>
    <xf numFmtId="0" fontId="1" fillId="2" borderId="9"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0" borderId="6" xfId="0" applyFont="1" applyBorder="1" applyAlignment="1">
      <alignment horizontal="left" vertical="center"/>
    </xf>
    <xf numFmtId="0" fontId="0" fillId="0" borderId="6" xfId="0" applyBorder="1" applyAlignment="1">
      <alignment horizontal="left" vertical="center"/>
    </xf>
  </cellXfs>
  <cellStyles count="21">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桁区切り 2" xfId="7" xr:uid="{00000000-0005-0000-0000-000006000000}"/>
    <cellStyle name="桁区切り 3" xfId="8" xr:uid="{00000000-0005-0000-0000-000007000000}"/>
    <cellStyle name="桁区切り 4" xfId="9" xr:uid="{00000000-0005-0000-0000-000008000000}"/>
    <cellStyle name="桁区切り 5" xfId="10" xr:uid="{00000000-0005-0000-0000-000009000000}"/>
    <cellStyle name="桁区切り 6" xfId="11" xr:uid="{00000000-0005-0000-0000-00000A000000}"/>
    <cellStyle name="桁区切り 7" xfId="12" xr:uid="{00000000-0005-0000-0000-00000B000000}"/>
    <cellStyle name="通貨 2" xfId="13" xr:uid="{00000000-0005-0000-0000-00000C000000}"/>
    <cellStyle name="標準" xfId="0" builtinId="0"/>
    <cellStyle name="標準 2" xfId="14" xr:uid="{00000000-0005-0000-0000-00000E000000}"/>
    <cellStyle name="標準 3" xfId="15" xr:uid="{00000000-0005-0000-0000-00000F000000}"/>
    <cellStyle name="標準 3 2" xfId="16" xr:uid="{00000000-0005-0000-0000-000010000000}"/>
    <cellStyle name="標準 4" xfId="17" xr:uid="{00000000-0005-0000-0000-000011000000}"/>
    <cellStyle name="標準 5" xfId="18" xr:uid="{00000000-0005-0000-0000-000012000000}"/>
    <cellStyle name="標準 6" xfId="19" xr:uid="{00000000-0005-0000-0000-000013000000}"/>
    <cellStyle name="標準 7" xfId="20" xr:uid="{00000000-0005-0000-0000-00001400000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N34"/>
  <sheetViews>
    <sheetView showGridLines="0" tabSelected="1" zoomScale="70" zoomScaleNormal="70" workbookViewId="0"/>
  </sheetViews>
  <sheetFormatPr defaultRowHeight="12" x14ac:dyDescent="0.15"/>
  <cols>
    <col min="1" max="1" width="6.7109375" customWidth="1"/>
    <col min="2" max="2" width="52.7109375" customWidth="1"/>
    <col min="3" max="3" width="17.7109375" customWidth="1"/>
    <col min="4" max="20" width="18.7109375" customWidth="1"/>
  </cols>
  <sheetData>
    <row r="1" spans="1:40" ht="21.95" customHeight="1" x14ac:dyDescent="0.15">
      <c r="A1" s="22" t="s">
        <v>50</v>
      </c>
      <c r="H1" t="s">
        <v>51</v>
      </c>
      <c r="I1" s="3"/>
      <c r="J1" s="39"/>
      <c r="K1" s="40"/>
      <c r="L1" s="40"/>
      <c r="M1" s="8"/>
      <c r="N1" s="8"/>
      <c r="O1" s="8"/>
      <c r="P1" s="8"/>
    </row>
    <row r="2" spans="1:40" ht="21.95" customHeight="1" x14ac:dyDescent="0.15">
      <c r="H2" s="3"/>
      <c r="I2" s="3" t="s">
        <v>52</v>
      </c>
      <c r="J2" s="47"/>
      <c r="K2" s="48"/>
      <c r="L2" s="48"/>
      <c r="M2" s="8"/>
      <c r="N2" s="8"/>
      <c r="O2" s="8"/>
      <c r="P2" s="8"/>
    </row>
    <row r="3" spans="1:40" ht="18" customHeight="1" x14ac:dyDescent="0.15">
      <c r="H3" s="3"/>
      <c r="I3" s="3" t="s">
        <v>1</v>
      </c>
      <c r="J3" s="35"/>
      <c r="K3" s="38"/>
      <c r="L3" s="38"/>
    </row>
    <row r="4" spans="1:40" ht="18" customHeight="1" x14ac:dyDescent="0.15">
      <c r="A4" s="4" t="s">
        <v>0</v>
      </c>
      <c r="B4" s="1" t="s">
        <v>6</v>
      </c>
      <c r="C4" s="1"/>
      <c r="D4" s="1"/>
      <c r="E4" s="1"/>
      <c r="F4" s="1"/>
      <c r="G4" s="1"/>
      <c r="H4" s="1"/>
      <c r="I4" s="1"/>
      <c r="J4" s="1"/>
      <c r="K4" s="1"/>
      <c r="L4" s="1"/>
      <c r="M4" s="1"/>
      <c r="N4" s="1"/>
      <c r="O4" s="1"/>
      <c r="P4" s="1"/>
      <c r="Q4" s="1"/>
      <c r="R4" s="1"/>
      <c r="S4" s="1"/>
      <c r="T4" s="1"/>
      <c r="U4" s="2"/>
      <c r="V4" s="1"/>
      <c r="W4" s="1"/>
      <c r="X4" s="1"/>
      <c r="Y4" s="1"/>
      <c r="Z4" s="1"/>
      <c r="AA4" s="1"/>
      <c r="AB4" s="1"/>
      <c r="AC4" s="1"/>
      <c r="AD4" s="1"/>
      <c r="AE4" s="1"/>
      <c r="AF4" s="1"/>
      <c r="AG4" s="1"/>
      <c r="AH4" s="1"/>
      <c r="AI4" s="1"/>
      <c r="AJ4" s="1"/>
      <c r="AK4" s="1"/>
      <c r="AL4" s="1"/>
      <c r="AM4" s="1"/>
      <c r="AN4" s="1"/>
    </row>
    <row r="5" spans="1:40" ht="18" customHeight="1" x14ac:dyDescent="0.15">
      <c r="A5" s="4" t="s">
        <v>0</v>
      </c>
      <c r="B5" s="1" t="s">
        <v>21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row>
    <row r="6" spans="1:40" ht="18" customHeight="1" x14ac:dyDescent="0.15">
      <c r="A6" s="4" t="s">
        <v>0</v>
      </c>
      <c r="B6" s="1" t="s">
        <v>49</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row>
    <row r="7" spans="1:40" ht="18" customHeight="1" x14ac:dyDescent="0.15">
      <c r="A7" s="4" t="s">
        <v>0</v>
      </c>
      <c r="B7" s="1" t="s">
        <v>17</v>
      </c>
    </row>
    <row r="8" spans="1:40" ht="18" customHeight="1" x14ac:dyDescent="0.15">
      <c r="A8" s="4" t="s">
        <v>0</v>
      </c>
      <c r="B8" s="1" t="s">
        <v>7</v>
      </c>
    </row>
    <row r="9" spans="1:40" ht="20.45" customHeight="1" x14ac:dyDescent="0.15">
      <c r="A9" s="4" t="s">
        <v>0</v>
      </c>
      <c r="B9" s="28" t="s">
        <v>18</v>
      </c>
    </row>
    <row r="10" spans="1:40" ht="17.100000000000001" customHeight="1" x14ac:dyDescent="0.15">
      <c r="B10" s="5"/>
      <c r="C10" s="5"/>
      <c r="D10" s="6"/>
      <c r="E10" s="6"/>
      <c r="G10" s="23" t="s">
        <v>32</v>
      </c>
      <c r="P10" s="31" t="s">
        <v>33</v>
      </c>
    </row>
    <row r="11" spans="1:40" ht="23.25" customHeight="1" x14ac:dyDescent="0.15">
      <c r="B11" s="16"/>
      <c r="C11" s="24" t="s">
        <v>19</v>
      </c>
      <c r="D11" s="11"/>
      <c r="E11" s="12"/>
      <c r="F11" s="13"/>
      <c r="G11" s="25" t="s">
        <v>48</v>
      </c>
      <c r="H11" s="14"/>
      <c r="I11" s="14"/>
      <c r="J11" s="14"/>
      <c r="K11" s="15" t="s">
        <v>16</v>
      </c>
      <c r="L11" s="15"/>
      <c r="M11" s="15"/>
      <c r="N11" s="15"/>
      <c r="O11" s="45" t="s">
        <v>34</v>
      </c>
      <c r="P11" s="45" t="s">
        <v>41</v>
      </c>
    </row>
    <row r="12" spans="1:40" ht="36.75" customHeight="1" x14ac:dyDescent="0.15">
      <c r="B12" s="17" t="s">
        <v>9</v>
      </c>
      <c r="C12" s="18" t="s">
        <v>2</v>
      </c>
      <c r="D12" s="18" t="s">
        <v>14</v>
      </c>
      <c r="E12" s="18" t="s">
        <v>15</v>
      </c>
      <c r="F12" s="18" t="s">
        <v>13</v>
      </c>
      <c r="G12" s="18" t="s">
        <v>3</v>
      </c>
      <c r="H12" s="18" t="s">
        <v>4</v>
      </c>
      <c r="I12" s="18" t="s">
        <v>15</v>
      </c>
      <c r="J12" s="10" t="s">
        <v>13</v>
      </c>
      <c r="K12" s="18" t="s">
        <v>3</v>
      </c>
      <c r="L12" s="18" t="s">
        <v>4</v>
      </c>
      <c r="M12" s="18" t="s">
        <v>15</v>
      </c>
      <c r="N12" s="10" t="s">
        <v>13</v>
      </c>
      <c r="O12" s="46"/>
      <c r="P12" s="46"/>
    </row>
    <row r="13" spans="1:40" ht="30.75" customHeight="1" x14ac:dyDescent="0.15">
      <c r="B13" s="7" t="s">
        <v>10</v>
      </c>
      <c r="C13" s="41"/>
      <c r="D13" s="41"/>
      <c r="E13" s="41"/>
      <c r="F13" s="42">
        <f t="shared" ref="F13:F15" si="0">SUM(C13:E13)</f>
        <v>0</v>
      </c>
      <c r="G13" s="43"/>
      <c r="H13" s="44"/>
      <c r="I13" s="42"/>
      <c r="J13" s="42">
        <f>SUM(G13:I13)</f>
        <v>0</v>
      </c>
      <c r="K13" s="43"/>
      <c r="L13" s="44"/>
      <c r="M13" s="42"/>
      <c r="N13" s="42">
        <f>SUM(K13:M13)</f>
        <v>0</v>
      </c>
      <c r="O13" s="36">
        <f>F13+N13</f>
        <v>0</v>
      </c>
      <c r="P13" s="36">
        <f>J13</f>
        <v>0</v>
      </c>
    </row>
    <row r="14" spans="1:40" ht="30.75" customHeight="1" x14ac:dyDescent="0.15">
      <c r="B14" s="7" t="s">
        <v>11</v>
      </c>
      <c r="C14" s="41"/>
      <c r="D14" s="41"/>
      <c r="E14" s="41"/>
      <c r="F14" s="42">
        <f t="shared" si="0"/>
        <v>0</v>
      </c>
      <c r="G14" s="43"/>
      <c r="H14" s="44"/>
      <c r="I14" s="42"/>
      <c r="J14" s="42">
        <f t="shared" ref="J14:J15" si="1">SUM(G14:I14)</f>
        <v>0</v>
      </c>
      <c r="K14" s="43"/>
      <c r="L14" s="44"/>
      <c r="M14" s="42"/>
      <c r="N14" s="42">
        <f t="shared" ref="N14:N15" si="2">SUM(K14:M14)</f>
        <v>0</v>
      </c>
      <c r="O14" s="36">
        <f t="shared" ref="O14:O17" si="3">F14+N14</f>
        <v>0</v>
      </c>
      <c r="P14" s="36">
        <f t="shared" ref="P14:P17" si="4">J14</f>
        <v>0</v>
      </c>
    </row>
    <row r="15" spans="1:40" ht="30.75" customHeight="1" x14ac:dyDescent="0.15">
      <c r="B15" s="7" t="s">
        <v>12</v>
      </c>
      <c r="C15" s="41"/>
      <c r="D15" s="41"/>
      <c r="E15" s="41"/>
      <c r="F15" s="42">
        <f t="shared" si="0"/>
        <v>0</v>
      </c>
      <c r="G15" s="43"/>
      <c r="H15" s="44"/>
      <c r="I15" s="42"/>
      <c r="J15" s="42">
        <f t="shared" si="1"/>
        <v>0</v>
      </c>
      <c r="K15" s="43"/>
      <c r="L15" s="44"/>
      <c r="M15" s="42"/>
      <c r="N15" s="42">
        <f t="shared" si="2"/>
        <v>0</v>
      </c>
      <c r="O15" s="36">
        <f t="shared" si="3"/>
        <v>0</v>
      </c>
      <c r="P15" s="36">
        <f t="shared" si="4"/>
        <v>0</v>
      </c>
    </row>
    <row r="16" spans="1:40" ht="30.75" customHeight="1" x14ac:dyDescent="0.15">
      <c r="B16" s="9" t="s">
        <v>5</v>
      </c>
      <c r="C16" s="41"/>
      <c r="D16" s="41"/>
      <c r="E16" s="41"/>
      <c r="F16" s="42">
        <f t="shared" ref="F16:F17" si="5">SUM(C16:E16)</f>
        <v>0</v>
      </c>
      <c r="G16" s="43"/>
      <c r="H16" s="44"/>
      <c r="I16" s="42"/>
      <c r="J16" s="42">
        <f t="shared" ref="J16:J17" si="6">SUM(G16:I16)</f>
        <v>0</v>
      </c>
      <c r="K16" s="43"/>
      <c r="L16" s="44"/>
      <c r="M16" s="42"/>
      <c r="N16" s="42">
        <f t="shared" ref="N16" si="7">SUM(K16:M16)</f>
        <v>0</v>
      </c>
      <c r="O16" s="36">
        <f t="shared" si="3"/>
        <v>0</v>
      </c>
      <c r="P16" s="36">
        <f t="shared" si="4"/>
        <v>0</v>
      </c>
    </row>
    <row r="17" spans="2:19" ht="30.6" customHeight="1" x14ac:dyDescent="0.15">
      <c r="B17" s="7" t="s">
        <v>8</v>
      </c>
      <c r="C17" s="41"/>
      <c r="D17" s="41"/>
      <c r="E17" s="41"/>
      <c r="F17" s="42">
        <f t="shared" si="5"/>
        <v>0</v>
      </c>
      <c r="G17" s="43"/>
      <c r="H17" s="44"/>
      <c r="I17" s="42"/>
      <c r="J17" s="42">
        <f t="shared" si="6"/>
        <v>0</v>
      </c>
      <c r="K17" s="43"/>
      <c r="L17" s="44"/>
      <c r="M17" s="42"/>
      <c r="N17" s="42">
        <f t="shared" ref="N17" si="8">SUM(K17:M17)</f>
        <v>0</v>
      </c>
      <c r="O17" s="36">
        <f t="shared" si="3"/>
        <v>0</v>
      </c>
      <c r="P17" s="36">
        <f t="shared" si="4"/>
        <v>0</v>
      </c>
    </row>
    <row r="18" spans="2:19" ht="30.75" customHeight="1" x14ac:dyDescent="0.15">
      <c r="J18" s="8"/>
      <c r="K18" s="8"/>
      <c r="L18" s="8"/>
      <c r="M18" s="8"/>
      <c r="N18" s="8" t="s">
        <v>35</v>
      </c>
      <c r="O18" s="36">
        <f>SUM(O13:O17)</f>
        <v>0</v>
      </c>
      <c r="P18" s="36">
        <f>SUM(P13:P17)</f>
        <v>0</v>
      </c>
    </row>
    <row r="19" spans="2:19" ht="24.95" customHeight="1" thickBot="1" x14ac:dyDescent="0.2">
      <c r="B19" s="19" t="s">
        <v>38</v>
      </c>
      <c r="M19" s="31" t="s">
        <v>33</v>
      </c>
    </row>
    <row r="20" spans="2:19" ht="25.5" customHeight="1" thickTop="1" x14ac:dyDescent="0.15">
      <c r="B20" s="20"/>
      <c r="C20" s="20" t="s">
        <v>22</v>
      </c>
      <c r="D20" s="20" t="s">
        <v>23</v>
      </c>
      <c r="E20" s="20" t="s">
        <v>24</v>
      </c>
      <c r="F20" s="20" t="s">
        <v>25</v>
      </c>
      <c r="G20" s="20" t="s">
        <v>26</v>
      </c>
      <c r="H20" s="20" t="s">
        <v>27</v>
      </c>
      <c r="I20" s="20" t="s">
        <v>28</v>
      </c>
      <c r="J20" s="20" t="s">
        <v>29</v>
      </c>
      <c r="K20" s="20" t="s">
        <v>30</v>
      </c>
      <c r="L20" s="20" t="s">
        <v>31</v>
      </c>
      <c r="M20" s="27" t="s">
        <v>20</v>
      </c>
      <c r="S20" s="29"/>
    </row>
    <row r="21" spans="2:19" ht="27.6" customHeight="1" thickBot="1" x14ac:dyDescent="0.2">
      <c r="B21" s="7" t="s">
        <v>43</v>
      </c>
      <c r="C21" s="21">
        <f>$P$18/120</f>
        <v>0</v>
      </c>
      <c r="D21" s="21">
        <f t="shared" ref="D21:L21" si="9">$P$18/120</f>
        <v>0</v>
      </c>
      <c r="E21" s="21">
        <f t="shared" si="9"/>
        <v>0</v>
      </c>
      <c r="F21" s="21">
        <f t="shared" si="9"/>
        <v>0</v>
      </c>
      <c r="G21" s="21">
        <f t="shared" si="9"/>
        <v>0</v>
      </c>
      <c r="H21" s="21">
        <f t="shared" si="9"/>
        <v>0</v>
      </c>
      <c r="I21" s="21">
        <f t="shared" si="9"/>
        <v>0</v>
      </c>
      <c r="J21" s="21">
        <f t="shared" si="9"/>
        <v>0</v>
      </c>
      <c r="K21" s="21">
        <f t="shared" si="9"/>
        <v>0</v>
      </c>
      <c r="L21" s="21">
        <f t="shared" si="9"/>
        <v>0</v>
      </c>
      <c r="M21" s="37" t="s">
        <v>47</v>
      </c>
      <c r="N21" s="30"/>
      <c r="S21" s="30"/>
    </row>
    <row r="22" spans="2:19" ht="27.6" customHeight="1" thickTop="1" thickBot="1" x14ac:dyDescent="0.2">
      <c r="B22" s="7" t="s">
        <v>44</v>
      </c>
      <c r="C22" s="21">
        <f>$P$18/10</f>
        <v>0</v>
      </c>
      <c r="D22" s="21">
        <f t="shared" ref="D22:L22" si="10">$P$18/10</f>
        <v>0</v>
      </c>
      <c r="E22" s="21">
        <f t="shared" si="10"/>
        <v>0</v>
      </c>
      <c r="F22" s="21">
        <f t="shared" si="10"/>
        <v>0</v>
      </c>
      <c r="G22" s="21">
        <f t="shared" si="10"/>
        <v>0</v>
      </c>
      <c r="H22" s="21">
        <f t="shared" si="10"/>
        <v>0</v>
      </c>
      <c r="I22" s="21">
        <f t="shared" si="10"/>
        <v>0</v>
      </c>
      <c r="J22" s="21">
        <f t="shared" si="10"/>
        <v>0</v>
      </c>
      <c r="K22" s="21">
        <f t="shared" si="10"/>
        <v>0</v>
      </c>
      <c r="L22" s="21">
        <f t="shared" si="10"/>
        <v>0</v>
      </c>
      <c r="M22" s="26">
        <f>SUM(C22:L22)</f>
        <v>0</v>
      </c>
      <c r="N22" s="30"/>
      <c r="P22" s="33"/>
      <c r="S22" s="30"/>
    </row>
    <row r="23" spans="2:19" ht="20.45" customHeight="1" thickTop="1" x14ac:dyDescent="0.15"/>
    <row r="24" spans="2:19" ht="20.45" customHeight="1" thickBot="1" x14ac:dyDescent="0.2">
      <c r="B24" s="19" t="s">
        <v>39</v>
      </c>
      <c r="M24" s="31" t="s">
        <v>33</v>
      </c>
    </row>
    <row r="25" spans="2:19" ht="25.5" customHeight="1" thickTop="1" x14ac:dyDescent="0.15">
      <c r="B25" s="20"/>
      <c r="C25" s="20" t="s">
        <v>22</v>
      </c>
      <c r="D25" s="20" t="s">
        <v>23</v>
      </c>
      <c r="E25" s="20" t="s">
        <v>24</v>
      </c>
      <c r="F25" s="20" t="s">
        <v>25</v>
      </c>
      <c r="G25" s="20" t="s">
        <v>26</v>
      </c>
      <c r="H25" s="20" t="s">
        <v>27</v>
      </c>
      <c r="I25" s="20" t="s">
        <v>28</v>
      </c>
      <c r="J25" s="20" t="s">
        <v>29</v>
      </c>
      <c r="K25" s="20" t="s">
        <v>30</v>
      </c>
      <c r="L25" s="20" t="s">
        <v>31</v>
      </c>
      <c r="M25" s="27" t="s">
        <v>20</v>
      </c>
      <c r="S25" s="29"/>
    </row>
    <row r="26" spans="2:19" ht="27.6" customHeight="1" thickBot="1" x14ac:dyDescent="0.2">
      <c r="B26" s="7" t="s">
        <v>42</v>
      </c>
      <c r="C26" s="21">
        <f t="shared" ref="C26:L26" si="11">$O$18*$P$27</f>
        <v>0</v>
      </c>
      <c r="D26" s="21">
        <f t="shared" si="11"/>
        <v>0</v>
      </c>
      <c r="E26" s="21">
        <f t="shared" si="11"/>
        <v>0</v>
      </c>
      <c r="F26" s="21">
        <f t="shared" si="11"/>
        <v>0</v>
      </c>
      <c r="G26" s="21">
        <f t="shared" si="11"/>
        <v>0</v>
      </c>
      <c r="H26" s="21">
        <f t="shared" si="11"/>
        <v>0</v>
      </c>
      <c r="I26" s="21">
        <f t="shared" si="11"/>
        <v>0</v>
      </c>
      <c r="J26" s="21">
        <f t="shared" si="11"/>
        <v>0</v>
      </c>
      <c r="K26" s="21">
        <f t="shared" si="11"/>
        <v>0</v>
      </c>
      <c r="L26" s="21">
        <f t="shared" si="11"/>
        <v>0</v>
      </c>
      <c r="M26" s="37" t="s">
        <v>47</v>
      </c>
      <c r="N26" s="30"/>
      <c r="S26" s="30"/>
    </row>
    <row r="27" spans="2:19" ht="27.6" customHeight="1" thickTop="1" thickBot="1" x14ac:dyDescent="0.2">
      <c r="B27" s="7" t="s">
        <v>40</v>
      </c>
      <c r="C27" s="21">
        <f>C26*12</f>
        <v>0</v>
      </c>
      <c r="D27" s="21">
        <f t="shared" ref="D27" si="12">D26*12</f>
        <v>0</v>
      </c>
      <c r="E27" s="21">
        <f t="shared" ref="E27" si="13">E26*12</f>
        <v>0</v>
      </c>
      <c r="F27" s="21">
        <f t="shared" ref="F27" si="14">F26*12</f>
        <v>0</v>
      </c>
      <c r="G27" s="21">
        <f t="shared" ref="G27" si="15">G26*12</f>
        <v>0</v>
      </c>
      <c r="H27" s="21">
        <f t="shared" ref="H27" si="16">H26*12</f>
        <v>0</v>
      </c>
      <c r="I27" s="21">
        <f t="shared" ref="I27" si="17">I26*12</f>
        <v>0</v>
      </c>
      <c r="J27" s="21">
        <f t="shared" ref="J27" si="18">J26*12</f>
        <v>0</v>
      </c>
      <c r="K27" s="21">
        <f t="shared" ref="K27" si="19">K26*12</f>
        <v>0</v>
      </c>
      <c r="L27" s="21">
        <f t="shared" ref="L27" si="20">L26*12</f>
        <v>0</v>
      </c>
      <c r="M27" s="26">
        <f>SUM(C27:L27)</f>
        <v>0</v>
      </c>
      <c r="N27" s="30"/>
      <c r="O27" s="7" t="s">
        <v>36</v>
      </c>
      <c r="P27" s="32"/>
      <c r="S27" s="30"/>
    </row>
    <row r="28" spans="2:19" ht="20.45" customHeight="1" thickTop="1" x14ac:dyDescent="0.15"/>
    <row r="29" spans="2:19" ht="20.45" customHeight="1" x14ac:dyDescent="0.15"/>
    <row r="30" spans="2:19" ht="27.6" customHeight="1" thickBot="1" x14ac:dyDescent="0.2">
      <c r="B30" s="19" t="s">
        <v>37</v>
      </c>
      <c r="C30" s="30"/>
      <c r="D30" s="30"/>
      <c r="E30" s="30"/>
      <c r="F30" s="30"/>
      <c r="G30" s="30"/>
      <c r="H30" s="31"/>
      <c r="I30" s="34"/>
      <c r="J30" s="33"/>
      <c r="K30" s="30"/>
      <c r="L30" s="30"/>
      <c r="M30" s="31" t="s">
        <v>33</v>
      </c>
      <c r="N30" s="30"/>
      <c r="R30" s="30"/>
    </row>
    <row r="31" spans="2:19" ht="25.5" customHeight="1" thickTop="1" x14ac:dyDescent="0.15">
      <c r="B31" s="20"/>
      <c r="C31" s="20" t="s">
        <v>22</v>
      </c>
      <c r="D31" s="20" t="s">
        <v>23</v>
      </c>
      <c r="E31" s="20" t="s">
        <v>24</v>
      </c>
      <c r="F31" s="20" t="s">
        <v>25</v>
      </c>
      <c r="G31" s="20" t="s">
        <v>26</v>
      </c>
      <c r="H31" s="20" t="s">
        <v>27</v>
      </c>
      <c r="I31" s="20" t="s">
        <v>28</v>
      </c>
      <c r="J31" s="20" t="s">
        <v>29</v>
      </c>
      <c r="K31" s="20" t="s">
        <v>30</v>
      </c>
      <c r="L31" s="20" t="s">
        <v>31</v>
      </c>
      <c r="M31" s="27" t="s">
        <v>20</v>
      </c>
      <c r="R31" s="29"/>
    </row>
    <row r="32" spans="2:19" ht="37.5" customHeight="1" thickBot="1" x14ac:dyDescent="0.2">
      <c r="B32" s="7" t="s">
        <v>45</v>
      </c>
      <c r="C32" s="21">
        <f>C21+C26</f>
        <v>0</v>
      </c>
      <c r="D32" s="21">
        <f t="shared" ref="D32:L32" si="21">D21+D26</f>
        <v>0</v>
      </c>
      <c r="E32" s="21">
        <f t="shared" si="21"/>
        <v>0</v>
      </c>
      <c r="F32" s="21">
        <f t="shared" si="21"/>
        <v>0</v>
      </c>
      <c r="G32" s="21">
        <f t="shared" si="21"/>
        <v>0</v>
      </c>
      <c r="H32" s="21">
        <f t="shared" si="21"/>
        <v>0</v>
      </c>
      <c r="I32" s="21">
        <f t="shared" si="21"/>
        <v>0</v>
      </c>
      <c r="J32" s="21">
        <f t="shared" si="21"/>
        <v>0</v>
      </c>
      <c r="K32" s="21">
        <f t="shared" si="21"/>
        <v>0</v>
      </c>
      <c r="L32" s="21">
        <f t="shared" si="21"/>
        <v>0</v>
      </c>
      <c r="M32" s="37" t="s">
        <v>47</v>
      </c>
      <c r="N32" s="30"/>
      <c r="R32" s="30"/>
    </row>
    <row r="33" spans="2:18" ht="37.5" customHeight="1" thickTop="1" thickBot="1" x14ac:dyDescent="0.2">
      <c r="B33" s="7" t="s">
        <v>46</v>
      </c>
      <c r="C33" s="21">
        <f>C22+C27</f>
        <v>0</v>
      </c>
      <c r="D33" s="21">
        <f t="shared" ref="D33:G33" si="22">D22+D27</f>
        <v>0</v>
      </c>
      <c r="E33" s="21">
        <f t="shared" si="22"/>
        <v>0</v>
      </c>
      <c r="F33" s="21">
        <f t="shared" si="22"/>
        <v>0</v>
      </c>
      <c r="G33" s="21">
        <f t="shared" si="22"/>
        <v>0</v>
      </c>
      <c r="H33" s="21">
        <f t="shared" ref="H33:L33" si="23">H22+H27</f>
        <v>0</v>
      </c>
      <c r="I33" s="21">
        <f t="shared" si="23"/>
        <v>0</v>
      </c>
      <c r="J33" s="21">
        <f t="shared" si="23"/>
        <v>0</v>
      </c>
      <c r="K33" s="21">
        <f t="shared" si="23"/>
        <v>0</v>
      </c>
      <c r="L33" s="21">
        <f t="shared" si="23"/>
        <v>0</v>
      </c>
      <c r="M33" s="26">
        <f>SUM(C33:L33)</f>
        <v>0</v>
      </c>
      <c r="N33" s="30"/>
      <c r="R33" s="30"/>
    </row>
    <row r="34" spans="2:18" ht="12.75" thickTop="1" x14ac:dyDescent="0.15"/>
  </sheetData>
  <mergeCells count="3">
    <mergeCell ref="P11:P12"/>
    <mergeCell ref="O11:O12"/>
    <mergeCell ref="J2:L2"/>
  </mergeCells>
  <phoneticPr fontId="2"/>
  <pageMargins left="0.51181102362204722" right="0.43307086614173229" top="0.98425196850393704" bottom="0.74803149606299213" header="0.55118110236220474" footer="0.31496062992125984"/>
  <pageSetup paperSize="8" scale="69" fitToHeight="0" orientation="landscape" r:id="rId1"/>
  <headerFooter>
    <oddFooter>&amp;C&amp;P/&amp;N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別記第7号様式_見積明細書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2025-10-30T05:24:42Z</dcterms:created>
  <dcterms:modified xsi:type="dcterms:W3CDTF">2026-06-26T04:47:11Z</dcterms:modified>
</cp:coreProperties>
</file>